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PERIODO NÃO COINCIDENTE" sheetId="6" r:id="rId1"/>
  </sheets>
  <definedNames>
    <definedName name="_xlnm.Print_Area" localSheetId="0">'PERIODO NÃO COINCIDENTE'!$B$1:$H$31</definedName>
  </definedNames>
  <calcPr calcId="152511"/>
</workbook>
</file>

<file path=xl/calcChain.xml><?xml version="1.0" encoding="utf-8"?>
<calcChain xmlns="http://schemas.openxmlformats.org/spreadsheetml/2006/main">
  <c r="G26" i="6" l="1"/>
  <c r="H26" i="6" s="1"/>
  <c r="H27" i="6" s="1"/>
  <c r="H17" i="6" l="1"/>
  <c r="G21" i="6"/>
  <c r="H21" i="6" s="1"/>
  <c r="G20" i="6"/>
  <c r="H20" i="6" s="1"/>
  <c r="G19" i="6"/>
  <c r="H19" i="6" s="1"/>
  <c r="G16" i="6"/>
  <c r="H16" i="6" s="1"/>
  <c r="G15" i="6"/>
  <c r="H15" i="6" s="1"/>
  <c r="G14" i="6"/>
  <c r="H14" i="6" s="1"/>
  <c r="G13" i="6"/>
  <c r="H13" i="6" s="1"/>
  <c r="G12" i="6"/>
  <c r="H12" i="6" s="1"/>
  <c r="G11" i="6"/>
  <c r="H11" i="6" s="1"/>
  <c r="G10" i="6"/>
  <c r="H10" i="6" s="1"/>
  <c r="G9" i="6"/>
  <c r="H9" i="6" s="1"/>
  <c r="G8" i="6"/>
  <c r="H8" i="6" s="1"/>
  <c r="G7" i="6"/>
  <c r="H7" i="6" s="1"/>
  <c r="G6" i="6"/>
  <c r="H6" i="6" s="1"/>
  <c r="G25" i="6"/>
  <c r="H25" i="6" s="1"/>
  <c r="G24" i="6"/>
  <c r="H24" i="6" s="1"/>
  <c r="G23" i="6"/>
  <c r="H23" i="6" s="1"/>
  <c r="G22" i="6"/>
  <c r="H22" i="6" s="1"/>
  <c r="G5" i="6"/>
  <c r="H5" i="6" s="1"/>
  <c r="G4" i="6"/>
  <c r="H4" i="6" s="1"/>
  <c r="G3" i="6"/>
  <c r="H3" i="6" s="1"/>
  <c r="H28" i="6" l="1"/>
</calcChain>
</file>

<file path=xl/sharedStrings.xml><?xml version="1.0" encoding="utf-8"?>
<sst xmlns="http://schemas.openxmlformats.org/spreadsheetml/2006/main" count="58" uniqueCount="23">
  <si>
    <t>TOTAL EM ANOS</t>
  </si>
  <si>
    <t>ATESTADOS</t>
  </si>
  <si>
    <t>INICIO</t>
  </si>
  <si>
    <t>TERMINO</t>
  </si>
  <si>
    <t>Nº FUNCIONÁRIOS</t>
  </si>
  <si>
    <t>TOTAL 
EM DIAS</t>
  </si>
  <si>
    <t>TOTAL 
EM ANOS</t>
  </si>
  <si>
    <t>CONECTEL</t>
  </si>
  <si>
    <t>H. PICCHIONI</t>
  </si>
  <si>
    <t>CEMIG</t>
  </si>
  <si>
    <t>INDI</t>
  </si>
  <si>
    <t>FUNARBE</t>
  </si>
  <si>
    <t>VITHA SERVICE EMPRESA DE ADMINISTRAÇÃO E TERCERIZAÇÃO DE SERVIÇOS EIRELI</t>
  </si>
  <si>
    <t>CEMIG LESTE</t>
  </si>
  <si>
    <t>Situação</t>
  </si>
  <si>
    <t>encerrado</t>
  </si>
  <si>
    <t>COPASA</t>
  </si>
  <si>
    <t>HIGIMASTER</t>
  </si>
  <si>
    <t>SUBTOTAL</t>
  </si>
  <si>
    <t>Somatório de atestados de períodos diferentes ultrapassando os 3 anos mínimos previstos nos itens 9.6.1.3 do edital</t>
  </si>
  <si>
    <t>Atestados complementares</t>
  </si>
  <si>
    <t>Em andamento</t>
  </si>
  <si>
    <t>número do atestado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</si>
</sst>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1" fillId="2" borderId="0" xfId="0" applyFont="1" applyFill="1"/>
    <xf numFmtId="2" fontId="2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14" fontId="4" fillId="2" borderId="1" xfId="0" applyNumberFormat="1" applyFont="1" applyFill="1" applyBorder="1"/>
    <xf numFmtId="2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14" fontId="5" fillId="2" borderId="1" xfId="0" applyNumberFormat="1" applyFont="1" applyFill="1" applyBorder="1"/>
    <xf numFmtId="2" fontId="5" fillId="2" borderId="1" xfId="0" applyNumberFormat="1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right"/>
    </xf>
    <xf numFmtId="0" fontId="0" fillId="3" borderId="0" xfId="0" applyFill="1"/>
    <xf numFmtId="0" fontId="5" fillId="2" borderId="7" xfId="0" applyFont="1" applyFill="1" applyBorder="1"/>
    <xf numFmtId="0" fontId="0" fillId="2" borderId="1" xfId="0" applyFill="1" applyBorder="1"/>
    <xf numFmtId="0" fontId="0" fillId="3" borderId="1" xfId="0" applyFill="1" applyBorder="1" applyAlignment="1">
      <alignment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49" fontId="0" fillId="2" borderId="5" xfId="0" applyNumberFormat="1" applyFill="1" applyBorder="1" applyAlignment="1">
      <alignment horizontal="center" textRotation="90"/>
    </xf>
    <xf numFmtId="0" fontId="6" fillId="3" borderId="6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13" zoomScaleNormal="100" zoomScaleSheetLayoutView="130" workbookViewId="0">
      <selection activeCell="A24" sqref="A24:XFD24"/>
    </sheetView>
  </sheetViews>
  <sheetFormatPr defaultRowHeight="15" x14ac:dyDescent="0.25"/>
  <cols>
    <col min="1" max="1" width="9.140625" style="1"/>
    <col min="2" max="3" width="14.42578125" style="1" customWidth="1"/>
    <col min="4" max="4" width="15.42578125" style="1" customWidth="1"/>
    <col min="5" max="6" width="11.28515625" style="1" bestFit="1" customWidth="1"/>
    <col min="7" max="7" width="8.42578125" style="1" bestFit="1" customWidth="1"/>
    <col min="8" max="8" width="9.42578125" style="1" bestFit="1" customWidth="1"/>
    <col min="9" max="16384" width="9.140625" style="1"/>
  </cols>
  <sheetData>
    <row r="1" spans="1:9" ht="95.25" customHeight="1" x14ac:dyDescent="0.35">
      <c r="A1" s="16"/>
      <c r="B1" s="24" t="s">
        <v>19</v>
      </c>
      <c r="C1" s="25"/>
      <c r="D1" s="25"/>
      <c r="E1" s="25"/>
      <c r="F1" s="25"/>
      <c r="G1" s="25"/>
      <c r="H1" s="26"/>
    </row>
    <row r="2" spans="1:9" ht="69.75" customHeight="1" x14ac:dyDescent="0.25">
      <c r="A2" s="19" t="s">
        <v>22</v>
      </c>
      <c r="B2" s="4" t="s">
        <v>1</v>
      </c>
      <c r="C2" s="4" t="s">
        <v>14</v>
      </c>
      <c r="D2" s="4" t="s">
        <v>4</v>
      </c>
      <c r="E2" s="5" t="s">
        <v>2</v>
      </c>
      <c r="F2" s="5" t="s">
        <v>3</v>
      </c>
      <c r="G2" s="4" t="s">
        <v>5</v>
      </c>
      <c r="H2" s="4" t="s">
        <v>6</v>
      </c>
    </row>
    <row r="3" spans="1:9" x14ac:dyDescent="0.25">
      <c r="A3" s="18">
        <v>1</v>
      </c>
      <c r="B3" s="17" t="s">
        <v>17</v>
      </c>
      <c r="C3" s="11" t="s">
        <v>15</v>
      </c>
      <c r="D3" s="12">
        <v>15</v>
      </c>
      <c r="E3" s="13">
        <v>42083</v>
      </c>
      <c r="F3" s="13">
        <v>42450</v>
      </c>
      <c r="G3" s="11">
        <f t="shared" ref="G3:G4" si="0">F3-E3</f>
        <v>367</v>
      </c>
      <c r="H3" s="14">
        <f t="shared" ref="H3:H4" si="1">G3/365</f>
        <v>1.0054794520547945</v>
      </c>
      <c r="I3" s="23"/>
    </row>
    <row r="4" spans="1:9" x14ac:dyDescent="0.25">
      <c r="A4" s="18">
        <v>2</v>
      </c>
      <c r="B4" s="11" t="s">
        <v>16</v>
      </c>
      <c r="C4" s="11" t="s">
        <v>15</v>
      </c>
      <c r="D4" s="12">
        <v>2</v>
      </c>
      <c r="E4" s="13">
        <v>42451</v>
      </c>
      <c r="F4" s="13">
        <v>42582</v>
      </c>
      <c r="G4" s="11">
        <f t="shared" si="0"/>
        <v>131</v>
      </c>
      <c r="H4" s="14">
        <f t="shared" si="1"/>
        <v>0.35890410958904112</v>
      </c>
      <c r="I4" s="23"/>
    </row>
    <row r="5" spans="1:9" x14ac:dyDescent="0.25">
      <c r="A5" s="18">
        <v>3</v>
      </c>
      <c r="B5" s="11" t="s">
        <v>8</v>
      </c>
      <c r="C5" s="11" t="s">
        <v>15</v>
      </c>
      <c r="D5" s="12">
        <v>6</v>
      </c>
      <c r="E5" s="13">
        <v>42583</v>
      </c>
      <c r="F5" s="13">
        <v>42802</v>
      </c>
      <c r="G5" s="11">
        <f>F5-E5</f>
        <v>219</v>
      </c>
      <c r="H5" s="14">
        <f>G5/365</f>
        <v>0.6</v>
      </c>
      <c r="I5" s="23"/>
    </row>
    <row r="6" spans="1:9" x14ac:dyDescent="0.25">
      <c r="A6" s="18">
        <v>4</v>
      </c>
      <c r="B6" s="11" t="s">
        <v>9</v>
      </c>
      <c r="C6" s="11" t="s">
        <v>15</v>
      </c>
      <c r="D6" s="12">
        <v>51</v>
      </c>
      <c r="E6" s="13">
        <v>42803</v>
      </c>
      <c r="F6" s="13">
        <v>42826</v>
      </c>
      <c r="G6" s="11">
        <f t="shared" ref="G6:G21" si="2">F6-E6</f>
        <v>23</v>
      </c>
      <c r="H6" s="14">
        <f t="shared" ref="H6:H21" si="3">G6/365</f>
        <v>6.3013698630136991E-2</v>
      </c>
      <c r="I6" s="23"/>
    </row>
    <row r="7" spans="1:9" x14ac:dyDescent="0.25">
      <c r="A7" s="18">
        <v>5</v>
      </c>
      <c r="B7" s="11" t="s">
        <v>9</v>
      </c>
      <c r="C7" s="11" t="s">
        <v>15</v>
      </c>
      <c r="D7" s="12">
        <v>69</v>
      </c>
      <c r="E7" s="13">
        <v>42827</v>
      </c>
      <c r="F7" s="13">
        <v>42856</v>
      </c>
      <c r="G7" s="11">
        <f t="shared" si="2"/>
        <v>29</v>
      </c>
      <c r="H7" s="14">
        <f t="shared" si="3"/>
        <v>7.9452054794520555E-2</v>
      </c>
      <c r="I7" s="23"/>
    </row>
    <row r="8" spans="1:9" x14ac:dyDescent="0.25">
      <c r="A8" s="18">
        <v>6</v>
      </c>
      <c r="B8" s="11" t="s">
        <v>9</v>
      </c>
      <c r="C8" s="11" t="s">
        <v>15</v>
      </c>
      <c r="D8" s="12">
        <v>69</v>
      </c>
      <c r="E8" s="13">
        <v>42857</v>
      </c>
      <c r="F8" s="13">
        <v>42887</v>
      </c>
      <c r="G8" s="11">
        <f t="shared" si="2"/>
        <v>30</v>
      </c>
      <c r="H8" s="14">
        <f t="shared" si="3"/>
        <v>8.2191780821917804E-2</v>
      </c>
      <c r="I8" s="23"/>
    </row>
    <row r="9" spans="1:9" x14ac:dyDescent="0.25">
      <c r="A9" s="18">
        <v>7</v>
      </c>
      <c r="B9" s="11" t="s">
        <v>9</v>
      </c>
      <c r="C9" s="11" t="s">
        <v>15</v>
      </c>
      <c r="D9" s="12">
        <v>69</v>
      </c>
      <c r="E9" s="13">
        <v>42887</v>
      </c>
      <c r="F9" s="13">
        <v>42916</v>
      </c>
      <c r="G9" s="11">
        <f t="shared" si="2"/>
        <v>29</v>
      </c>
      <c r="H9" s="14">
        <f t="shared" si="3"/>
        <v>7.9452054794520555E-2</v>
      </c>
      <c r="I9" s="23"/>
    </row>
    <row r="10" spans="1:9" x14ac:dyDescent="0.25">
      <c r="A10" s="18">
        <v>8</v>
      </c>
      <c r="B10" s="11" t="s">
        <v>9</v>
      </c>
      <c r="C10" s="11" t="s">
        <v>15</v>
      </c>
      <c r="D10" s="12">
        <v>69</v>
      </c>
      <c r="E10" s="13">
        <v>42917</v>
      </c>
      <c r="F10" s="13">
        <v>42947</v>
      </c>
      <c r="G10" s="11">
        <f t="shared" si="2"/>
        <v>30</v>
      </c>
      <c r="H10" s="14">
        <f t="shared" si="3"/>
        <v>8.2191780821917804E-2</v>
      </c>
      <c r="I10" s="23"/>
    </row>
    <row r="11" spans="1:9" x14ac:dyDescent="0.25">
      <c r="A11" s="18">
        <v>9</v>
      </c>
      <c r="B11" s="11" t="s">
        <v>9</v>
      </c>
      <c r="C11" s="11" t="s">
        <v>15</v>
      </c>
      <c r="D11" s="12">
        <v>69</v>
      </c>
      <c r="E11" s="13">
        <v>42948</v>
      </c>
      <c r="F11" s="13">
        <v>42978</v>
      </c>
      <c r="G11" s="11">
        <f t="shared" si="2"/>
        <v>30</v>
      </c>
      <c r="H11" s="14">
        <f t="shared" si="3"/>
        <v>8.2191780821917804E-2</v>
      </c>
      <c r="I11" s="23"/>
    </row>
    <row r="12" spans="1:9" x14ac:dyDescent="0.25">
      <c r="A12" s="18">
        <v>10</v>
      </c>
      <c r="B12" s="11" t="s">
        <v>9</v>
      </c>
      <c r="C12" s="11" t="s">
        <v>15</v>
      </c>
      <c r="D12" s="12">
        <v>69</v>
      </c>
      <c r="E12" s="13">
        <v>42979</v>
      </c>
      <c r="F12" s="13">
        <v>43008</v>
      </c>
      <c r="G12" s="11">
        <f t="shared" si="2"/>
        <v>29</v>
      </c>
      <c r="H12" s="14">
        <f t="shared" si="3"/>
        <v>7.9452054794520555E-2</v>
      </c>
      <c r="I12" s="23"/>
    </row>
    <row r="13" spans="1:9" x14ac:dyDescent="0.25">
      <c r="A13" s="18">
        <v>11</v>
      </c>
      <c r="B13" s="11" t="s">
        <v>9</v>
      </c>
      <c r="C13" s="11" t="s">
        <v>15</v>
      </c>
      <c r="D13" s="12">
        <v>51</v>
      </c>
      <c r="E13" s="13">
        <v>43009</v>
      </c>
      <c r="F13" s="13">
        <v>43039</v>
      </c>
      <c r="G13" s="11">
        <f t="shared" si="2"/>
        <v>30</v>
      </c>
      <c r="H13" s="14">
        <f t="shared" si="3"/>
        <v>8.2191780821917804E-2</v>
      </c>
      <c r="I13" s="23"/>
    </row>
    <row r="14" spans="1:9" x14ac:dyDescent="0.25">
      <c r="A14" s="18">
        <v>12</v>
      </c>
      <c r="B14" s="11" t="s">
        <v>9</v>
      </c>
      <c r="C14" s="11" t="s">
        <v>15</v>
      </c>
      <c r="D14" s="12">
        <v>51</v>
      </c>
      <c r="E14" s="13">
        <v>43040</v>
      </c>
      <c r="F14" s="15">
        <v>43069</v>
      </c>
      <c r="G14" s="11">
        <f>F14-E14</f>
        <v>29</v>
      </c>
      <c r="H14" s="14">
        <f t="shared" si="3"/>
        <v>7.9452054794520555E-2</v>
      </c>
      <c r="I14" s="23"/>
    </row>
    <row r="15" spans="1:9" x14ac:dyDescent="0.25">
      <c r="A15" s="18">
        <v>13</v>
      </c>
      <c r="B15" s="11" t="s">
        <v>9</v>
      </c>
      <c r="C15" s="11" t="s">
        <v>15</v>
      </c>
      <c r="D15" s="12">
        <v>51</v>
      </c>
      <c r="E15" s="13">
        <v>43070</v>
      </c>
      <c r="F15" s="13">
        <v>43100</v>
      </c>
      <c r="G15" s="11">
        <f t="shared" si="2"/>
        <v>30</v>
      </c>
      <c r="H15" s="14">
        <f t="shared" si="3"/>
        <v>8.2191780821917804E-2</v>
      </c>
      <c r="I15" s="23"/>
    </row>
    <row r="16" spans="1:9" x14ac:dyDescent="0.25">
      <c r="A16" s="18">
        <v>14</v>
      </c>
      <c r="B16" s="11" t="s">
        <v>13</v>
      </c>
      <c r="C16" s="11" t="s">
        <v>15</v>
      </c>
      <c r="D16" s="12">
        <v>25</v>
      </c>
      <c r="E16" s="13">
        <v>43101</v>
      </c>
      <c r="F16" s="13">
        <v>43373</v>
      </c>
      <c r="G16" s="11">
        <f t="shared" si="2"/>
        <v>272</v>
      </c>
      <c r="H16" s="14">
        <f t="shared" si="3"/>
        <v>0.74520547945205484</v>
      </c>
      <c r="I16" s="23"/>
    </row>
    <row r="17" spans="1:8" x14ac:dyDescent="0.25">
      <c r="A17" s="18"/>
      <c r="B17" s="20" t="s">
        <v>18</v>
      </c>
      <c r="C17" s="21"/>
      <c r="D17" s="21"/>
      <c r="E17" s="21"/>
      <c r="F17" s="21"/>
      <c r="G17" s="22"/>
      <c r="H17" s="3">
        <f>SUM(H3:H16)</f>
        <v>3.5013698630136982</v>
      </c>
    </row>
    <row r="18" spans="1:8" ht="23.25" x14ac:dyDescent="0.35">
      <c r="A18" s="18"/>
      <c r="B18" s="27" t="s">
        <v>20</v>
      </c>
      <c r="C18" s="28"/>
      <c r="D18" s="28"/>
      <c r="E18" s="28"/>
      <c r="F18" s="28"/>
      <c r="G18" s="28"/>
      <c r="H18" s="29"/>
    </row>
    <row r="19" spans="1:8" x14ac:dyDescent="0.25">
      <c r="A19" s="18">
        <v>15</v>
      </c>
      <c r="B19" s="6" t="s">
        <v>11</v>
      </c>
      <c r="C19" s="10" t="s">
        <v>21</v>
      </c>
      <c r="D19" s="7">
        <v>1</v>
      </c>
      <c r="E19" s="8">
        <v>42887</v>
      </c>
      <c r="F19" s="8">
        <v>43228</v>
      </c>
      <c r="G19" s="6">
        <f t="shared" si="2"/>
        <v>341</v>
      </c>
      <c r="H19" s="9">
        <f t="shared" si="3"/>
        <v>0.9342465753424658</v>
      </c>
    </row>
    <row r="20" spans="1:8" x14ac:dyDescent="0.25">
      <c r="A20" s="18">
        <v>16</v>
      </c>
      <c r="B20" s="6" t="s">
        <v>10</v>
      </c>
      <c r="C20" s="10" t="s">
        <v>21</v>
      </c>
      <c r="D20" s="7">
        <v>6</v>
      </c>
      <c r="E20" s="8">
        <v>42825</v>
      </c>
      <c r="F20" s="8">
        <v>43193</v>
      </c>
      <c r="G20" s="6">
        <f t="shared" si="2"/>
        <v>368</v>
      </c>
      <c r="H20" s="9">
        <f t="shared" si="3"/>
        <v>1.0082191780821919</v>
      </c>
    </row>
    <row r="21" spans="1:8" x14ac:dyDescent="0.25">
      <c r="A21" s="18">
        <v>17</v>
      </c>
      <c r="B21" s="6" t="s">
        <v>16</v>
      </c>
      <c r="C21" s="10" t="s">
        <v>21</v>
      </c>
      <c r="D21" s="7">
        <v>132</v>
      </c>
      <c r="E21" s="8">
        <v>42893</v>
      </c>
      <c r="F21" s="8">
        <v>43258</v>
      </c>
      <c r="G21" s="6">
        <f t="shared" si="2"/>
        <v>365</v>
      </c>
      <c r="H21" s="9">
        <f t="shared" si="3"/>
        <v>1</v>
      </c>
    </row>
    <row r="22" spans="1:8" x14ac:dyDescent="0.25">
      <c r="A22" s="18">
        <v>18</v>
      </c>
      <c r="B22" s="6" t="s">
        <v>7</v>
      </c>
      <c r="C22" s="10" t="s">
        <v>15</v>
      </c>
      <c r="D22" s="7">
        <v>15</v>
      </c>
      <c r="E22" s="8">
        <v>42158</v>
      </c>
      <c r="F22" s="8">
        <v>42404</v>
      </c>
      <c r="G22" s="6">
        <f>F22-E22</f>
        <v>246</v>
      </c>
      <c r="H22" s="9">
        <f>G22/365</f>
        <v>0.67397260273972603</v>
      </c>
    </row>
    <row r="23" spans="1:8" x14ac:dyDescent="0.25">
      <c r="A23" s="18">
        <v>19</v>
      </c>
      <c r="B23" s="6" t="s">
        <v>9</v>
      </c>
      <c r="C23" s="6" t="s">
        <v>15</v>
      </c>
      <c r="D23" s="7">
        <v>51</v>
      </c>
      <c r="E23" s="8">
        <v>42674</v>
      </c>
      <c r="F23" s="8">
        <v>42703</v>
      </c>
      <c r="G23" s="6">
        <f>F23-E23</f>
        <v>29</v>
      </c>
      <c r="H23" s="9">
        <f>G23/365</f>
        <v>7.9452054794520555E-2</v>
      </c>
    </row>
    <row r="24" spans="1:8" x14ac:dyDescent="0.25">
      <c r="A24" s="18">
        <v>20</v>
      </c>
      <c r="B24" s="6" t="s">
        <v>9</v>
      </c>
      <c r="C24" s="6" t="s">
        <v>15</v>
      </c>
      <c r="D24" s="7">
        <v>51</v>
      </c>
      <c r="E24" s="8">
        <v>42734</v>
      </c>
      <c r="F24" s="8">
        <v>42764</v>
      </c>
      <c r="G24" s="6">
        <f>F24-E24</f>
        <v>30</v>
      </c>
      <c r="H24" s="9">
        <f>G24/365</f>
        <v>8.2191780821917804E-2</v>
      </c>
    </row>
    <row r="25" spans="1:8" x14ac:dyDescent="0.25">
      <c r="A25" s="18">
        <v>21</v>
      </c>
      <c r="B25" s="6" t="s">
        <v>9</v>
      </c>
      <c r="C25" s="6" t="s">
        <v>15</v>
      </c>
      <c r="D25" s="7">
        <v>51</v>
      </c>
      <c r="E25" s="8">
        <v>42767</v>
      </c>
      <c r="F25" s="8">
        <v>42796</v>
      </c>
      <c r="G25" s="6">
        <f>F25-E25</f>
        <v>29</v>
      </c>
      <c r="H25" s="9">
        <f>G25/365</f>
        <v>7.9452054794520555E-2</v>
      </c>
    </row>
    <row r="26" spans="1:8" x14ac:dyDescent="0.25">
      <c r="A26" s="18">
        <v>22</v>
      </c>
      <c r="B26" s="6" t="s">
        <v>9</v>
      </c>
      <c r="C26" s="6" t="s">
        <v>15</v>
      </c>
      <c r="D26" s="7">
        <v>9</v>
      </c>
      <c r="E26" s="8">
        <v>43222</v>
      </c>
      <c r="F26" s="8">
        <v>43313</v>
      </c>
      <c r="G26" s="6">
        <f>F26-E26</f>
        <v>91</v>
      </c>
      <c r="H26" s="9">
        <f>G26/365</f>
        <v>0.24931506849315069</v>
      </c>
    </row>
    <row r="27" spans="1:8" x14ac:dyDescent="0.25">
      <c r="A27" s="18"/>
      <c r="B27" s="20" t="s">
        <v>18</v>
      </c>
      <c r="C27" s="21"/>
      <c r="D27" s="21"/>
      <c r="E27" s="21"/>
      <c r="F27" s="21"/>
      <c r="G27" s="22"/>
      <c r="H27" s="3">
        <f>SUM(H19:H26)</f>
        <v>4.1068493150684935</v>
      </c>
    </row>
    <row r="28" spans="1:8" x14ac:dyDescent="0.25">
      <c r="A28" s="18"/>
      <c r="B28" s="20" t="s">
        <v>0</v>
      </c>
      <c r="C28" s="21"/>
      <c r="D28" s="21"/>
      <c r="E28" s="21"/>
      <c r="F28" s="21"/>
      <c r="G28" s="22"/>
      <c r="H28" s="3">
        <f>H27+H17</f>
        <v>7.6082191780821917</v>
      </c>
    </row>
    <row r="30" spans="1:8" x14ac:dyDescent="0.25">
      <c r="B30" s="2" t="s">
        <v>12</v>
      </c>
      <c r="C30" s="2"/>
    </row>
    <row r="31" spans="1:8" x14ac:dyDescent="0.25">
      <c r="B31" s="2"/>
      <c r="C31" s="2"/>
    </row>
  </sheetData>
  <mergeCells count="6">
    <mergeCell ref="B28:G28"/>
    <mergeCell ref="B17:G17"/>
    <mergeCell ref="B27:G27"/>
    <mergeCell ref="I3:I16"/>
    <mergeCell ref="B1:H1"/>
    <mergeCell ref="B18:H18"/>
  </mergeCells>
  <printOptions horizontalCentered="1"/>
  <pageMargins left="0.7" right="0.7" top="0.75" bottom="0.75" header="0.3" footer="0.3"/>
  <pageSetup paperSize="9" scale="111" orientation="landscape" r:id="rId1"/>
  <headerFooter>
    <oddHeader>&amp;L&amp;G</oddHeader>
  </headerFooter>
  <legacyDrawingHF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PERIODO NÃO COINCIDENTE</vt:lpstr>
      <vt:lpstr>'PERIODO NÃO COINCIDENTE'!Area_de_impressao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2018-12-04T22:40:20Z</dcterms:modified>
</cp:coreProperties>
</file>